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inojo\OneDrive - FREMAP\2_ LICITACIONES\2022\INFRA\2022_0044 SEGURO DE DAÑOS MATERIALES\5. POSTFISC\ANEXOS\ANEXOS TECNICOS\"/>
    </mc:Choice>
  </mc:AlternateContent>
  <bookViews>
    <workbookView xWindow="-120" yWindow="-120" windowWidth="20610" windowHeight="77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2" i="1"/>
  <c r="G13" i="1" l="1"/>
  <c r="F13" i="1"/>
  <c r="E13" i="1"/>
  <c r="D13" i="1"/>
  <c r="C13" i="1"/>
  <c r="E14" i="1" l="1"/>
  <c r="D14" i="1"/>
  <c r="G15" i="1" s="1"/>
  <c r="C14" i="1"/>
</calcChain>
</file>

<file path=xl/sharedStrings.xml><?xml version="1.0" encoding="utf-8"?>
<sst xmlns="http://schemas.openxmlformats.org/spreadsheetml/2006/main" count="17" uniqueCount="16">
  <si>
    <t>CAUSA</t>
  </si>
  <si>
    <t>Total general</t>
  </si>
  <si>
    <t>AGUA</t>
  </si>
  <si>
    <t>ASISTENCIA DOMICILIARIA</t>
  </si>
  <si>
    <t>INCENDIO</t>
  </si>
  <si>
    <t>LLUVIA</t>
  </si>
  <si>
    <t>OTROS</t>
  </si>
  <si>
    <t>PARTICIPACIÓN DE BENEFICIOS</t>
  </si>
  <si>
    <t>PEDRISCO Y  NIEVE</t>
  </si>
  <si>
    <t>RECUPERACIÓN/RECOBRO</t>
  </si>
  <si>
    <t>ROTURA CRISTAL</t>
  </si>
  <si>
    <t>VANDALISMO</t>
  </si>
  <si>
    <t>VIENTO</t>
  </si>
  <si>
    <t>Porcentaje medio de siniestralidad 2019 2020 2021</t>
  </si>
  <si>
    <t>Prima actual</t>
  </si>
  <si>
    <t>Siniestralidad media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</si>
</sst>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 applyBorder="1"/>
    <xf numFmtId="0" fontId="0" fillId="0" borderId="0" xfId="0" applyBorder="1"/>
    <xf numFmtId="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4" borderId="0" xfId="0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44" fontId="0" fillId="0" borderId="3" xfId="1" applyFont="1" applyBorder="1"/>
    <xf numFmtId="9" fontId="0" fillId="0" borderId="2" xfId="2" applyFont="1" applyBorder="1"/>
    <xf numFmtId="9" fontId="4" fillId="0" borderId="1" xfId="0" applyNumberFormat="1" applyFont="1" applyBorder="1"/>
    <xf numFmtId="0" fontId="3" fillId="5" borderId="1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I11" sqref="I11"/>
    </sheetView>
  </sheetViews>
  <sheetFormatPr baseColWidth="10" defaultColWidth="9.140625" defaultRowHeight="15" x14ac:dyDescent="0.25"/>
  <cols>
    <col min="1" max="1" width="28.7109375" bestFit="1" customWidth="1"/>
    <col min="3" max="3" width="10.140625" bestFit="1" customWidth="1"/>
    <col min="4" max="4" width="13" bestFit="1" customWidth="1"/>
    <col min="5" max="5" width="10.140625" bestFit="1" customWidth="1"/>
    <col min="7" max="7" width="12.5703125" bestFit="1" customWidth="1"/>
  </cols>
  <sheetData>
    <row r="1" spans="1:7" x14ac:dyDescent="0.25">
      <c r="A1" s="1" t="s">
        <v>0</v>
      </c>
      <c r="B1" s="7">
        <v>2018</v>
      </c>
      <c r="C1" s="7">
        <v>2019</v>
      </c>
      <c r="D1" s="7">
        <v>2020</v>
      </c>
      <c r="E1" s="7">
        <v>2021</v>
      </c>
      <c r="F1" s="7">
        <v>2022</v>
      </c>
      <c r="G1" s="7" t="s">
        <v>1</v>
      </c>
    </row>
    <row r="2" spans="1:7" x14ac:dyDescent="0.25">
      <c r="A2" s="2" t="s">
        <v>2</v>
      </c>
      <c r="B2" s="3">
        <v>12024.9</v>
      </c>
      <c r="C2" s="3">
        <v>100161.76</v>
      </c>
      <c r="D2" s="3">
        <v>122517</v>
      </c>
      <c r="E2" s="3">
        <v>72152</v>
      </c>
      <c r="F2" s="3">
        <v>4920</v>
      </c>
      <c r="G2" s="3">
        <f>SUM(B2:F2)</f>
        <v>311775.65999999997</v>
      </c>
    </row>
    <row r="3" spans="1:7" x14ac:dyDescent="0.25">
      <c r="A3" s="2" t="s">
        <v>3</v>
      </c>
      <c r="B3" s="4"/>
      <c r="C3" s="4">
        <v>0</v>
      </c>
      <c r="D3" s="4">
        <v>0</v>
      </c>
      <c r="E3" s="4">
        <v>0</v>
      </c>
      <c r="F3" s="4"/>
      <c r="G3" s="3">
        <f t="shared" ref="G3:G12" si="0">SUM(B3:F3)</f>
        <v>0</v>
      </c>
    </row>
    <row r="4" spans="1:7" x14ac:dyDescent="0.25">
      <c r="A4" s="2" t="s">
        <v>4</v>
      </c>
      <c r="B4" s="4"/>
      <c r="C4" s="3">
        <v>1094</v>
      </c>
      <c r="D4" s="3">
        <v>933</v>
      </c>
      <c r="E4" s="3">
        <v>5003</v>
      </c>
      <c r="F4" s="4"/>
      <c r="G4" s="3">
        <f t="shared" si="0"/>
        <v>7030</v>
      </c>
    </row>
    <row r="5" spans="1:7" x14ac:dyDescent="0.25">
      <c r="A5" s="2" t="s">
        <v>5</v>
      </c>
      <c r="B5" s="3">
        <v>17675.830000000002</v>
      </c>
      <c r="C5" s="4"/>
      <c r="D5" s="4"/>
      <c r="E5" s="3">
        <v>4352</v>
      </c>
      <c r="F5" s="4"/>
      <c r="G5" s="3">
        <f t="shared" si="0"/>
        <v>22027.83</v>
      </c>
    </row>
    <row r="6" spans="1:7" x14ac:dyDescent="0.25">
      <c r="A6" s="2" t="s">
        <v>6</v>
      </c>
      <c r="B6" s="3">
        <v>25034.87</v>
      </c>
      <c r="C6" s="3">
        <v>20941.169999999998</v>
      </c>
      <c r="D6" s="3">
        <v>35831</v>
      </c>
      <c r="E6" s="3">
        <v>26193</v>
      </c>
      <c r="F6" s="3">
        <v>1200</v>
      </c>
      <c r="G6" s="3">
        <f t="shared" si="0"/>
        <v>109200.04</v>
      </c>
    </row>
    <row r="7" spans="1:7" x14ac:dyDescent="0.25">
      <c r="A7" s="2" t="s">
        <v>7</v>
      </c>
      <c r="B7" s="4"/>
      <c r="C7" s="3">
        <v>1451</v>
      </c>
      <c r="D7" s="4"/>
      <c r="E7" s="4"/>
      <c r="F7" s="4"/>
      <c r="G7" s="3">
        <f t="shared" si="0"/>
        <v>1451</v>
      </c>
    </row>
    <row r="8" spans="1:7" x14ac:dyDescent="0.25">
      <c r="A8" s="2" t="s">
        <v>8</v>
      </c>
      <c r="B8" s="4"/>
      <c r="C8" s="4"/>
      <c r="D8" s="4"/>
      <c r="E8" s="3">
        <v>15093</v>
      </c>
      <c r="F8" s="4"/>
      <c r="G8" s="3">
        <f t="shared" si="0"/>
        <v>15093</v>
      </c>
    </row>
    <row r="9" spans="1:7" x14ac:dyDescent="0.25">
      <c r="A9" s="2" t="s">
        <v>9</v>
      </c>
      <c r="B9" s="4"/>
      <c r="C9" s="3">
        <v>-15017</v>
      </c>
      <c r="D9" s="3">
        <v>-29931</v>
      </c>
      <c r="E9" s="4">
        <v>-713</v>
      </c>
      <c r="F9" s="4"/>
      <c r="G9" s="3">
        <f t="shared" si="0"/>
        <v>-45661</v>
      </c>
    </row>
    <row r="10" spans="1:7" x14ac:dyDescent="0.25">
      <c r="A10" s="2" t="s">
        <v>10</v>
      </c>
      <c r="B10" s="3">
        <v>1280.93</v>
      </c>
      <c r="C10" s="3">
        <v>13414.46</v>
      </c>
      <c r="D10" s="3">
        <v>8765</v>
      </c>
      <c r="E10" s="3">
        <v>9630</v>
      </c>
      <c r="F10" s="3">
        <v>3481</v>
      </c>
      <c r="G10" s="3">
        <f t="shared" si="0"/>
        <v>36571.39</v>
      </c>
    </row>
    <row r="11" spans="1:7" x14ac:dyDescent="0.25">
      <c r="A11" s="2" t="s">
        <v>11</v>
      </c>
      <c r="B11" s="4"/>
      <c r="C11" s="3">
        <v>5763.16</v>
      </c>
      <c r="D11" s="4"/>
      <c r="E11" s="3">
        <v>3243</v>
      </c>
      <c r="F11" s="3">
        <v>1200</v>
      </c>
      <c r="G11" s="3">
        <f t="shared" si="0"/>
        <v>10206.16</v>
      </c>
    </row>
    <row r="12" spans="1:7" x14ac:dyDescent="0.25">
      <c r="A12" s="2" t="s">
        <v>12</v>
      </c>
      <c r="B12" s="4">
        <v>159.61000000000001</v>
      </c>
      <c r="C12" s="3">
        <v>4596</v>
      </c>
      <c r="D12" s="3">
        <v>2667</v>
      </c>
      <c r="E12" s="4">
        <v>900</v>
      </c>
      <c r="F12" s="4"/>
      <c r="G12" s="3">
        <f t="shared" si="0"/>
        <v>8322.61</v>
      </c>
    </row>
    <row r="13" spans="1:7" x14ac:dyDescent="0.25">
      <c r="A13" s="5" t="s">
        <v>1</v>
      </c>
      <c r="B13" s="6">
        <v>56176.14</v>
      </c>
      <c r="C13" s="6">
        <f>SUM(C2:C12)</f>
        <v>132404.54999999999</v>
      </c>
      <c r="D13" s="6">
        <f>SUM(D2:D12)</f>
        <v>140782</v>
      </c>
      <c r="E13" s="6">
        <f>SUM(E2:E12)</f>
        <v>135853</v>
      </c>
      <c r="F13" s="6">
        <f>SUM(F2:F12)</f>
        <v>10801</v>
      </c>
      <c r="G13" s="6">
        <f>SUM(G2:G12)</f>
        <v>476016.68999999994</v>
      </c>
    </row>
    <row r="14" spans="1:7" x14ac:dyDescent="0.25">
      <c r="A14" s="11" t="s">
        <v>15</v>
      </c>
      <c r="B14" s="12"/>
      <c r="C14" s="9">
        <f>C13/D16</f>
        <v>0.83183489876056449</v>
      </c>
      <c r="D14" s="9">
        <f>D13/D16</f>
        <v>0.88446643802882752</v>
      </c>
      <c r="E14" s="9">
        <f>E13/D16</f>
        <v>0.85349987218202827</v>
      </c>
    </row>
    <row r="15" spans="1:7" x14ac:dyDescent="0.25">
      <c r="B15" s="11" t="s">
        <v>13</v>
      </c>
      <c r="C15" s="11"/>
      <c r="D15" s="11"/>
      <c r="E15" s="11"/>
      <c r="F15" s="11"/>
      <c r="G15" s="10">
        <f>AVERAGE(C14:E14)</f>
        <v>0.85660040299047335</v>
      </c>
    </row>
    <row r="16" spans="1:7" x14ac:dyDescent="0.25">
      <c r="B16" s="11" t="s">
        <v>14</v>
      </c>
      <c r="C16" s="11"/>
      <c r="D16" s="8">
        <v>159171.67000000001</v>
      </c>
    </row>
  </sheetData>
  <mergeCells count="3">
    <mergeCell ref="A14:B14"/>
    <mergeCell ref="B15:F15"/>
    <mergeCell ref="B16:C1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2" ma:contentTypeDescription="Crear nuevo documento." ma:contentTypeScope="" ma:versionID="167c2e3463d9174dbae1d9d0e8a1b7af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1ff740d64b6fcbf5fd4d9f87bc5adccb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B348F-F1D7-4C30-89A1-406DD7296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35C381-053E-4DA1-AA17-0F9F2C8B57F6}">
  <ds:schemaRefs>
    <ds:schemaRef ds:uri="http://purl.org/dc/elements/1.1/"/>
    <ds:schemaRef ds:uri="http://schemas.microsoft.com/office/2006/metadata/properties"/>
    <ds:schemaRef ds:uri="c8546127-b09d-4106-bf79-c55b4879cb8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f39c1c-9101-409d-a6e9-dc61d606f20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BA11A4-F356-406D-A7CB-C4090D6372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Fernandez Romero, Javier</dc:creator>
  <cp:lastModifiedBy>Rivera Novillo, José Ángel</cp:lastModifiedBy>
  <dcterms:created xsi:type="dcterms:W3CDTF">2015-06-05T18:17:20Z</dcterms:created>
  <dcterms:modified xsi:type="dcterms:W3CDTF">2022-03-03T09:09:43Z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